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V:\Regulatory\PUCT Rate Cases\2019 Texas Rate Case\"/>
    </mc:Choice>
  </mc:AlternateContent>
  <xr:revisionPtr revIDLastSave="0" documentId="13_ncr:1_{05075A01-78F3-4D35-9935-CA3023A6E517}" xr6:coauthVersionLast="45" xr6:coauthVersionMax="45" xr10:uidLastSave="{00000000-0000-0000-0000-000000000000}"/>
  <bookViews>
    <workbookView xWindow="1320" yWindow="435" windowWidth="27045" windowHeight="13230" xr2:uid="{090990BB-F3B1-4A91-B92C-B69F651EC9AE}"/>
  </bookViews>
  <sheets>
    <sheet name="Office Rent" sheetId="3" r:id="rId1"/>
    <sheet name="IRIS" sheetId="4" r:id="rId2"/>
    <sheet name="AUDIT TAX PROP RECORDS" sheetId="7" r:id="rId3"/>
  </sheets>
  <definedNames>
    <definedName name="_xlnm.Print_Area" localSheetId="2">'AUDIT TAX PROP RECORDS'!$A$1:$R$36</definedName>
    <definedName name="_xlnm.Print_Area" localSheetId="1">IRIS!$A$1:$H$29</definedName>
    <definedName name="_xlnm.Print_Area" localSheetId="0">'Office Rent'!$A$1:$O$47</definedName>
    <definedName name="_xlnm.Print_Titles" localSheetId="2">'AUDIT TAX PROP RECORDS'!$A:$C,'AUDIT TAX PROP RECORDS'!$7:$7</definedName>
    <definedName name="QBCANSUPPORTUPDATE" localSheetId="2">FALSE</definedName>
    <definedName name="QBCOMPANYFILENAME" localSheetId="2">"Q:\Undine Operating LLC.qbw"</definedName>
    <definedName name="QBENDDATE" localSheetId="2">20190831</definedName>
    <definedName name="QBHEADERSONSCREEN" localSheetId="2">FALSE</definedName>
    <definedName name="QBMETADATASIZE" localSheetId="2">0</definedName>
    <definedName name="QBPRESERVECOLOR" localSheetId="2">TRUE</definedName>
    <definedName name="QBPRESERVEFONT" localSheetId="2">TRUE</definedName>
    <definedName name="QBPRESERVEROWHEIGHT" localSheetId="2">TRUE</definedName>
    <definedName name="QBPRESERVESPACE" localSheetId="2">TRUE</definedName>
    <definedName name="QBREPORTCOLAXIS" localSheetId="2">0</definedName>
    <definedName name="QBREPORTCOMPANYID" localSheetId="2">"664d6850808d46388d2b1fbc4ba2f301"</definedName>
    <definedName name="QBREPORTCOMPARECOL_ANNUALBUDGET" localSheetId="2">FALSE</definedName>
    <definedName name="QBREPORTCOMPARECOL_AVGCOGS" localSheetId="2">FALSE</definedName>
    <definedName name="QBREPORTCOMPARECOL_AVGPRICE" localSheetId="2">FALSE</definedName>
    <definedName name="QBREPORTCOMPARECOL_BUDDIFF" localSheetId="2">FALSE</definedName>
    <definedName name="QBREPORTCOMPARECOL_BUDGET" localSheetId="2">FALSE</definedName>
    <definedName name="QBREPORTCOMPARECOL_BUDPCT" localSheetId="2">FALSE</definedName>
    <definedName name="QBREPORTCOMPARECOL_COGS" localSheetId="2">FALSE</definedName>
    <definedName name="QBREPORTCOMPARECOL_EXCLUDEAMOUNT" localSheetId="2">FALSE</definedName>
    <definedName name="QBREPORTCOMPARECOL_EXCLUDECURPERIOD" localSheetId="2">FALSE</definedName>
    <definedName name="QBREPORTCOMPARECOL_FORECAST" localSheetId="2">FALSE</definedName>
    <definedName name="QBREPORTCOMPARECOL_GROSSMARGIN" localSheetId="2">FALSE</definedName>
    <definedName name="QBREPORTCOMPARECOL_GROSSMARGINPCT" localSheetId="2">FALSE</definedName>
    <definedName name="QBREPORTCOMPARECOL_HOURS" localSheetId="2">FALSE</definedName>
    <definedName name="QBREPORTCOMPARECOL_PCTCOL" localSheetId="2">FALSE</definedName>
    <definedName name="QBREPORTCOMPARECOL_PCTEXPENSE" localSheetId="2">FALSE</definedName>
    <definedName name="QBREPORTCOMPARECOL_PCTINCOME" localSheetId="2">FALSE</definedName>
    <definedName name="QBREPORTCOMPARECOL_PCTOFSALES" localSheetId="2">FALSE</definedName>
    <definedName name="QBREPORTCOMPARECOL_PCTROW" localSheetId="2">FALSE</definedName>
    <definedName name="QBREPORTCOMPARECOL_PPDIFF" localSheetId="2">FALSE</definedName>
    <definedName name="QBREPORTCOMPARECOL_PPPCT" localSheetId="2">FALSE</definedName>
    <definedName name="QBREPORTCOMPARECOL_PREVPERIOD" localSheetId="2">FALSE</definedName>
    <definedName name="QBREPORTCOMPARECOL_PREVYEAR" localSheetId="2">FALSE</definedName>
    <definedName name="QBREPORTCOMPARECOL_PYDIFF" localSheetId="2">FALSE</definedName>
    <definedName name="QBREPORTCOMPARECOL_PYPCT" localSheetId="2">FALSE</definedName>
    <definedName name="QBREPORTCOMPARECOL_QTY" localSheetId="2">FALSE</definedName>
    <definedName name="QBREPORTCOMPARECOL_RATE" localSheetId="2">FALSE</definedName>
    <definedName name="QBREPORTCOMPARECOL_TRIPBILLEDMILES" localSheetId="2">FALSE</definedName>
    <definedName name="QBREPORTCOMPARECOL_TRIPBILLINGAMOUNT" localSheetId="2">FALSE</definedName>
    <definedName name="QBREPORTCOMPARECOL_TRIPMILES" localSheetId="2">FALSE</definedName>
    <definedName name="QBREPORTCOMPARECOL_TRIPNOTBILLABLEMILES" localSheetId="2">FALSE</definedName>
    <definedName name="QBREPORTCOMPARECOL_TRIPTAXDEDUCTIBLEAMOUNT" localSheetId="2">FALSE</definedName>
    <definedName name="QBREPORTCOMPARECOL_TRIPUNBILLEDMILES" localSheetId="2">FALSE</definedName>
    <definedName name="QBREPORTCOMPARECOL_YTD" localSheetId="2">FALSE</definedName>
    <definedName name="QBREPORTCOMPARECOL_YTDBUDGET" localSheetId="2">FALSE</definedName>
    <definedName name="QBREPORTCOMPARECOL_YTDPCT" localSheetId="2">FALSE</definedName>
    <definedName name="QBREPORTROWAXIS" localSheetId="2">12</definedName>
    <definedName name="QBREPORTSUBCOLAXIS" localSheetId="2">0</definedName>
    <definedName name="QBREPORTTYPE" localSheetId="2">83</definedName>
  </definedName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32" i="7" l="1"/>
  <c r="R33" i="7"/>
  <c r="R34" i="7"/>
  <c r="R31" i="7"/>
  <c r="R35" i="7" s="1"/>
  <c r="P35" i="7"/>
  <c r="P33" i="7"/>
  <c r="P31" i="7"/>
  <c r="O12" i="3"/>
  <c r="O10" i="3"/>
  <c r="O14" i="3" l="1"/>
  <c r="R22" i="7"/>
  <c r="R24" i="7" s="1"/>
  <c r="R28" i="7" s="1"/>
  <c r="R17" i="7"/>
  <c r="R12" i="7"/>
  <c r="F10" i="4" l="1"/>
  <c r="F11" i="4"/>
  <c r="F9" i="4"/>
  <c r="D12" i="4"/>
  <c r="B12" i="4"/>
  <c r="F12" i="4" l="1"/>
  <c r="O47" i="3" l="1"/>
  <c r="G12" i="3" s="1"/>
  <c r="G4" i="3"/>
  <c r="G6" i="3" s="1"/>
  <c r="G8" i="3" s="1"/>
  <c r="G10" i="3" s="1"/>
  <c r="G14" i="3" l="1"/>
  <c r="M11" i="3" l="1"/>
  <c r="M13" i="3"/>
  <c r="M10" i="3"/>
  <c r="M12" i="3"/>
  <c r="M14" i="3" l="1"/>
</calcChain>
</file>

<file path=xl/sharedStrings.xml><?xml version="1.0" encoding="utf-8"?>
<sst xmlns="http://schemas.openxmlformats.org/spreadsheetml/2006/main" count="218" uniqueCount="123">
  <si>
    <t>Type</t>
  </si>
  <si>
    <t>Date</t>
  </si>
  <si>
    <t>Num</t>
  </si>
  <si>
    <t>Name</t>
  </si>
  <si>
    <t>Memo</t>
  </si>
  <si>
    <t>Split</t>
  </si>
  <si>
    <t>General Journal</t>
  </si>
  <si>
    <t>Chad Wootan</t>
  </si>
  <si>
    <t>GBP Small Industrial Portfolio, LLC</t>
  </si>
  <si>
    <t>Rent for CS Office - October 2018</t>
  </si>
  <si>
    <t>Rent for CS Office - November 2018</t>
  </si>
  <si>
    <t>Rent for CS Office - December 2018</t>
  </si>
  <si>
    <t>CS Office Rent - March 2019</t>
  </si>
  <si>
    <t>20000 · Accounts Payable</t>
  </si>
  <si>
    <t>142 · Other Accounts Receivable</t>
  </si>
  <si>
    <t>CS Office Rent - April 2019</t>
  </si>
  <si>
    <t>CS Office Rent - May 2019</t>
  </si>
  <si>
    <t>CS Office Rent - June 2019</t>
  </si>
  <si>
    <t>CS Office Rent - July 2019</t>
  </si>
  <si>
    <t>CAM, Insurance, Taxes - For July 2019</t>
  </si>
  <si>
    <t>CS Office Rent - August 2019</t>
  </si>
  <si>
    <t>CS Office Rent - September 2019</t>
  </si>
  <si>
    <t>CAM, Insurance, Taxes - For September 2019</t>
  </si>
  <si>
    <t>162.11 · Prepaid Rent</t>
  </si>
  <si>
    <t>Bill</t>
  </si>
  <si>
    <t>July 2019</t>
  </si>
  <si>
    <t>October 2018</t>
  </si>
  <si>
    <t>April 2019</t>
  </si>
  <si>
    <t>June 2019</t>
  </si>
  <si>
    <t>September 2019</t>
  </si>
  <si>
    <t>283</t>
  </si>
  <si>
    <t>303</t>
  </si>
  <si>
    <t>321</t>
  </si>
  <si>
    <t>334</t>
  </si>
  <si>
    <t>06-2019</t>
  </si>
  <si>
    <t>07-2019</t>
  </si>
  <si>
    <t>08-2019</t>
  </si>
  <si>
    <t>09-2019</t>
  </si>
  <si>
    <t>March 2019</t>
  </si>
  <si>
    <t>August 2019</t>
  </si>
  <si>
    <t>301</t>
  </si>
  <si>
    <t>November 2018</t>
  </si>
  <si>
    <t>December 2018</t>
  </si>
  <si>
    <t>January 2019</t>
  </si>
  <si>
    <t>To accrue receivable from UP for January 2019 Office Rent</t>
  </si>
  <si>
    <t>To accrue receivable from UP for February 2019 Office Rent</t>
  </si>
  <si>
    <t>To record Receivable from UP for March 2019 Office Rent</t>
  </si>
  <si>
    <t>To accrue for April 2019 Rent due from UP</t>
  </si>
  <si>
    <t>To accrue for May 2019 Rent Due from UP</t>
  </si>
  <si>
    <t>To record Prepaid Rent for Telge Office</t>
  </si>
  <si>
    <t>841 · Rental of Bldg &amp; Real Prop</t>
  </si>
  <si>
    <t>February 2019</t>
  </si>
  <si>
    <t>11-2018</t>
  </si>
  <si>
    <t>12-2018</t>
  </si>
  <si>
    <t>01-2019</t>
  </si>
  <si>
    <t>CAM, Insurance, Taxes - For November 2018</t>
  </si>
  <si>
    <t>CAM, Insurance, Taxes - For December 2018</t>
  </si>
  <si>
    <t>CAM, Insurance, Taxes - For January 2019</t>
  </si>
  <si>
    <t>CS Office Rent - January 2019</t>
  </si>
  <si>
    <t>02-2019</t>
  </si>
  <si>
    <t>04-2019</t>
  </si>
  <si>
    <t>May 2019</t>
  </si>
  <si>
    <t>05-2019</t>
  </si>
  <si>
    <t>CAM, Insurance, Taxes - For February 2019</t>
  </si>
  <si>
    <t>CS Office Rent - February 2019</t>
  </si>
  <si>
    <t>Rent, CAM, Insurance, Taxes - For April 2019</t>
  </si>
  <si>
    <t>Rent, CAM, Insurance, Taxes - For May 2019</t>
  </si>
  <si>
    <t>Rent, CAM, Insurance, Taxes - For June 2019</t>
  </si>
  <si>
    <t>Rent, CAM, Insurance, Taxes - For August 2019</t>
  </si>
  <si>
    <t>Total 841 · Rental of Bldg &amp; Real Prop</t>
  </si>
  <si>
    <t>Consumers</t>
  </si>
  <si>
    <t>TOTAL</t>
  </si>
  <si>
    <t>Sublet Portion of Office to Utility Partners</t>
  </si>
  <si>
    <t>Lease for Telge Office</t>
  </si>
  <si>
    <t>Net Telge Office Lease</t>
  </si>
  <si>
    <t>Lease/Rent</t>
  </si>
  <si>
    <t xml:space="preserve">Times Twelve Months </t>
  </si>
  <si>
    <t>Annual Office Lease/Rent</t>
  </si>
  <si>
    <t>Less:  Office Lease/Rent for Test Year</t>
  </si>
  <si>
    <t>Pro Forma for Office Lease/Rent</t>
  </si>
  <si>
    <t>Water</t>
  </si>
  <si>
    <t>Wastewater</t>
  </si>
  <si>
    <t>Total</t>
  </si>
  <si>
    <t>Orbit</t>
  </si>
  <si>
    <t>Suburban</t>
  </si>
  <si>
    <t>Undine</t>
  </si>
  <si>
    <t>IRIS Communication System</t>
  </si>
  <si>
    <t>These utilities did not have an expense for IRIS in the test year.</t>
  </si>
  <si>
    <t>Total Pro Forma</t>
  </si>
  <si>
    <t>Greenshores Water</t>
  </si>
  <si>
    <t>Greenshores Wastewater</t>
  </si>
  <si>
    <t>UNDINE</t>
  </si>
  <si>
    <t>CONTRACT SERVICES - ACCOUNTING</t>
  </si>
  <si>
    <t>TAX RETURN PREPARATION, AUDIT, AND PROPERTY RECORDS</t>
  </si>
  <si>
    <t>FOR THE TEST YEAR ENDED SEPTEMBER 30, 2019</t>
  </si>
  <si>
    <t>Amount</t>
  </si>
  <si>
    <t>AUDIT EXPENSE</t>
  </si>
  <si>
    <t>1619530</t>
  </si>
  <si>
    <t>Plante &amp; Moran LLC</t>
  </si>
  <si>
    <t>Progressive billing audit for Undine LLC for 2018</t>
  </si>
  <si>
    <t>1685782</t>
  </si>
  <si>
    <t>TAX RETURN AND TEXAS FRANCHISE TAX REPORT</t>
  </si>
  <si>
    <t>Bruce F. Berie</t>
  </si>
  <si>
    <t>Partnership Tax Return on Form 1065</t>
  </si>
  <si>
    <t>Texas Franchise Tax Report</t>
  </si>
  <si>
    <t>DONALD CLAYTON DEPRECIATION AND PROPERTY RECORDS</t>
  </si>
  <si>
    <t>357002.003</t>
  </si>
  <si>
    <t>Tangibl Group, Inc</t>
  </si>
  <si>
    <t>Updates to Property Records Study (2018)</t>
  </si>
  <si>
    <t>357002.004</t>
  </si>
  <si>
    <t>Update Property Records through May 2019</t>
  </si>
  <si>
    <t>GRAND TOTAL</t>
  </si>
  <si>
    <t>LESS AMOUNT RECORDED FOR THE TEST YEAR</t>
  </si>
  <si>
    <t>PRO FORMA ADJUSTMENT</t>
  </si>
  <si>
    <t>Account 675</t>
  </si>
  <si>
    <t>Account 775</t>
  </si>
  <si>
    <t>Water Account 676</t>
  </si>
  <si>
    <t>Wastewater Account 776</t>
  </si>
  <si>
    <t xml:space="preserve">Undine paid $7,200 for a communication system to enable it to better </t>
  </si>
  <si>
    <t>communicate with customers.  The amount was allocated to each system.</t>
  </si>
  <si>
    <t>If the amount was less than $1,000, it was expensed.  If it was more than</t>
  </si>
  <si>
    <t>$1,000, it was deferred and will be amortized over 12 months.</t>
  </si>
  <si>
    <t>College Station Office Rent for Mike Ashfield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</si>
</sst>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yy"/>
    <numFmt numFmtId="165" formatCode="#,##0.00;\-#,##0.00"/>
    <numFmt numFmtId="166" formatCode="_(* #,##0_);_(* \(#,##0\);_(* &quot;-&quot;??_);_(@_)"/>
    <numFmt numFmtId="167" formatCode="_(* #,##0.0_);_(* \(#,##0.0\);_(* &quot;-&quot;??_);_(@_)"/>
  </numFmts>
  <fonts count="10" x14ac:knownFonts="1">
    <font>
      <sz val="11"/>
      <color theme="1"/>
      <name val="Calibri"/>
      <family val="2"/>
      <scheme val="minor"/>
    </font>
    <font>
      <b/>
      <sz val="8"/>
      <color rgb="FF323232"/>
      <name val="Arial"/>
      <family val="2"/>
    </font>
    <font>
      <sz val="8"/>
      <color rgb="FF323232"/>
      <name val="Arial"/>
      <family val="2"/>
    </font>
    <font>
      <b/>
      <sz val="8"/>
      <color rgb="FF323232"/>
      <name val="Symbol"/>
      <family val="1"/>
      <charset val="2"/>
    </font>
    <font>
      <sz val="8"/>
      <color rgb="FF323232"/>
      <name val="Symbol"/>
      <family val="1"/>
      <charset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55">
    <xf numFmtId="0" fontId="0" fillId="0" borderId="0" xfId="0"/>
    <xf numFmtId="49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49" fontId="2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  <xf numFmtId="165" fontId="2" fillId="0" borderId="3" xfId="0" applyNumberFormat="1" applyFont="1" applyBorder="1"/>
    <xf numFmtId="49" fontId="3" fillId="0" borderId="0" xfId="0" applyNumberFormat="1" applyFon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/>
    <xf numFmtId="44" fontId="0" fillId="0" borderId="0" xfId="2" applyFont="1"/>
    <xf numFmtId="43" fontId="0" fillId="0" borderId="0" xfId="0" applyNumberFormat="1"/>
    <xf numFmtId="43" fontId="0" fillId="0" borderId="4" xfId="1" applyFont="1" applyBorder="1"/>
    <xf numFmtId="166" fontId="0" fillId="0" borderId="4" xfId="1" applyNumberFormat="1" applyFont="1" applyBorder="1"/>
    <xf numFmtId="44" fontId="7" fillId="0" borderId="5" xfId="2" applyFont="1" applyBorder="1"/>
    <xf numFmtId="0" fontId="7" fillId="0" borderId="0" xfId="0" applyFont="1"/>
    <xf numFmtId="49" fontId="2" fillId="0" borderId="0" xfId="0" applyNumberFormat="1" applyFont="1" applyFill="1"/>
    <xf numFmtId="164" fontId="2" fillId="0" borderId="0" xfId="0" applyNumberFormat="1" applyFont="1" applyFill="1"/>
    <xf numFmtId="49" fontId="4" fillId="0" borderId="0" xfId="0" applyNumberFormat="1" applyFont="1" applyFill="1" applyAlignment="1">
      <alignment horizontal="centerContinuous"/>
    </xf>
    <xf numFmtId="165" fontId="2" fillId="0" borderId="0" xfId="0" applyNumberFormat="1" applyFont="1" applyFill="1"/>
    <xf numFmtId="165" fontId="2" fillId="0" borderId="2" xfId="0" applyNumberFormat="1" applyFont="1" applyFill="1" applyBorder="1"/>
    <xf numFmtId="165" fontId="1" fillId="0" borderId="0" xfId="0" applyNumberFormat="1" applyFont="1" applyFill="1"/>
    <xf numFmtId="43" fontId="0" fillId="0" borderId="0" xfId="1" applyFont="1"/>
    <xf numFmtId="167" fontId="0" fillId="0" borderId="0" xfId="1" applyNumberFormat="1" applyFont="1"/>
    <xf numFmtId="0" fontId="0" fillId="0" borderId="0" xfId="0" applyBorder="1"/>
    <xf numFmtId="0" fontId="7" fillId="0" borderId="0" xfId="0" applyFont="1" applyBorder="1"/>
    <xf numFmtId="44" fontId="7" fillId="0" borderId="0" xfId="2" applyFont="1" applyBorder="1"/>
    <xf numFmtId="0" fontId="8" fillId="0" borderId="0" xfId="0" applyFont="1" applyBorder="1" applyAlignment="1">
      <alignment horizontal="center"/>
    </xf>
    <xf numFmtId="0" fontId="0" fillId="0" borderId="0" xfId="0" applyNumberFormat="1" applyBorder="1"/>
    <xf numFmtId="43" fontId="6" fillId="0" borderId="0" xfId="1" applyFont="1" applyBorder="1"/>
    <xf numFmtId="167" fontId="0" fillId="0" borderId="0" xfId="1" applyNumberFormat="1" applyFont="1" applyBorder="1"/>
    <xf numFmtId="0" fontId="6" fillId="0" borderId="0" xfId="0" applyNumberFormat="1" applyFont="1" applyBorder="1"/>
    <xf numFmtId="44" fontId="6" fillId="0" borderId="0" xfId="2" applyFont="1" applyBorder="1"/>
    <xf numFmtId="167" fontId="7" fillId="0" borderId="0" xfId="1" applyNumberFormat="1" applyFont="1" applyBorder="1"/>
    <xf numFmtId="0" fontId="7" fillId="0" borderId="0" xfId="0" applyNumberFormat="1" applyFont="1" applyBorder="1"/>
    <xf numFmtId="43" fontId="0" fillId="0" borderId="0" xfId="0" applyNumberFormat="1" applyBorder="1"/>
    <xf numFmtId="0" fontId="0" fillId="0" borderId="0" xfId="0" applyAlignment="1">
      <alignment vertical="center"/>
    </xf>
    <xf numFmtId="43" fontId="0" fillId="0" borderId="0" xfId="1" applyFont="1" applyBorder="1"/>
    <xf numFmtId="44" fontId="0" fillId="0" borderId="0" xfId="2" applyFont="1" applyBorder="1"/>
    <xf numFmtId="44" fontId="0" fillId="0" borderId="5" xfId="2" applyFont="1" applyBorder="1" applyAlignment="1">
      <alignment vertical="center"/>
    </xf>
    <xf numFmtId="44" fontId="2" fillId="0" borderId="0" xfId="2" applyFont="1"/>
    <xf numFmtId="165" fontId="1" fillId="0" borderId="5" xfId="0" applyNumberFormat="1" applyFont="1" applyBorder="1"/>
    <xf numFmtId="44" fontId="1" fillId="0" borderId="5" xfId="2" applyFont="1" applyBorder="1"/>
    <xf numFmtId="44" fontId="7" fillId="0" borderId="0" xfId="0" applyNumberFormat="1" applyFont="1"/>
    <xf numFmtId="0" fontId="7" fillId="0" borderId="0" xfId="0" applyFont="1" applyAlignment="1">
      <alignment horizontal="center"/>
    </xf>
    <xf numFmtId="44" fontId="7" fillId="0" borderId="5" xfId="2" applyFont="1" applyBorder="1" applyAlignment="1">
      <alignment vertic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167" fontId="7" fillId="0" borderId="0" xfId="1" applyNumberFormat="1" applyFont="1"/>
    <xf numFmtId="167" fontId="7" fillId="0" borderId="5" xfId="1" applyNumberFormat="1" applyFont="1" applyBorder="1"/>
    <xf numFmtId="0" fontId="7" fillId="0" borderId="4" xfId="0" applyFont="1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E2DBE-F5C0-4B44-B447-F5D241676425}">
  <sheetPr>
    <pageSetUpPr fitToPage="1"/>
  </sheetPr>
  <dimension ref="A1:Z47"/>
  <sheetViews>
    <sheetView tabSelected="1" workbookViewId="0">
      <selection activeCell="T13" sqref="T13"/>
    </sheetView>
  </sheetViews>
  <sheetFormatPr defaultRowHeight="15" x14ac:dyDescent="0.25"/>
  <cols>
    <col min="2" max="2" width="2.140625" customWidth="1"/>
    <col min="4" max="4" width="1.5703125" customWidth="1"/>
    <col min="5" max="5" width="12.28515625" bestFit="1" customWidth="1"/>
    <col min="6" max="6" width="0.85546875" customWidth="1"/>
    <col min="7" max="7" width="24.5703125" bestFit="1" customWidth="1"/>
    <col min="8" max="8" width="1.42578125" customWidth="1"/>
    <col min="9" max="9" width="29.7109375" customWidth="1"/>
    <col min="10" max="11" width="0" hidden="1" customWidth="1"/>
    <col min="12" max="12" width="1.42578125" customWidth="1"/>
    <col min="13" max="13" width="18.42578125" customWidth="1"/>
    <col min="14" max="14" width="1.5703125" customWidth="1"/>
    <col min="15" max="15" width="9.5703125" bestFit="1" customWidth="1"/>
    <col min="16" max="16" width="1.28515625" customWidth="1"/>
    <col min="18" max="18" width="1.5703125" customWidth="1"/>
  </cols>
  <sheetData>
    <row r="1" spans="1:15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5" x14ac:dyDescent="0.25">
      <c r="A2" s="54" t="s">
        <v>75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4" spans="1:15" x14ac:dyDescent="0.25">
      <c r="A4" t="s">
        <v>73</v>
      </c>
      <c r="G4" s="13">
        <f>+O33</f>
        <v>17389.669999999998</v>
      </c>
    </row>
    <row r="5" spans="1:15" x14ac:dyDescent="0.25">
      <c r="A5" t="s">
        <v>72</v>
      </c>
      <c r="G5" s="15">
        <v>-8000</v>
      </c>
    </row>
    <row r="6" spans="1:15" x14ac:dyDescent="0.25">
      <c r="A6" t="s">
        <v>74</v>
      </c>
      <c r="G6" s="14">
        <f>+G4+G5</f>
        <v>9389.6699999999983</v>
      </c>
    </row>
    <row r="7" spans="1:15" x14ac:dyDescent="0.25">
      <c r="A7" t="s">
        <v>122</v>
      </c>
      <c r="G7" s="15">
        <v>400</v>
      </c>
    </row>
    <row r="8" spans="1:15" x14ac:dyDescent="0.25">
      <c r="G8" s="14">
        <f>+G6+G7</f>
        <v>9789.6699999999983</v>
      </c>
    </row>
    <row r="9" spans="1:15" x14ac:dyDescent="0.25">
      <c r="A9" t="s">
        <v>76</v>
      </c>
      <c r="G9" s="16">
        <v>12</v>
      </c>
    </row>
    <row r="10" spans="1:15" x14ac:dyDescent="0.25">
      <c r="A10" t="s">
        <v>77</v>
      </c>
      <c r="G10" s="14">
        <f>+G8*G9</f>
        <v>117476.03999999998</v>
      </c>
      <c r="I10" t="s">
        <v>116</v>
      </c>
      <c r="M10" s="46">
        <f>+$G$14*O10/$O$14</f>
        <v>35153.903998346643</v>
      </c>
      <c r="O10" s="52">
        <f>6787-329.5</f>
        <v>6457.5</v>
      </c>
    </row>
    <row r="11" spans="1:15" x14ac:dyDescent="0.25">
      <c r="I11" t="s">
        <v>89</v>
      </c>
      <c r="M11" s="46">
        <f t="shared" ref="M11:M13" si="0">+$G$14*O11/$O$14</f>
        <v>1793.7609550840446</v>
      </c>
      <c r="O11" s="26">
        <v>329.5</v>
      </c>
    </row>
    <row r="12" spans="1:15" x14ac:dyDescent="0.25">
      <c r="A12" t="s">
        <v>78</v>
      </c>
      <c r="G12" s="12">
        <f>+O47</f>
        <v>68086.37</v>
      </c>
      <c r="I12" t="s">
        <v>117</v>
      </c>
      <c r="M12" s="46">
        <f t="shared" si="0"/>
        <v>11078.311209699639</v>
      </c>
      <c r="O12" s="52">
        <f>2285.5-250.5</f>
        <v>2035</v>
      </c>
    </row>
    <row r="13" spans="1:15" x14ac:dyDescent="0.25">
      <c r="I13" t="s">
        <v>90</v>
      </c>
      <c r="M13" s="46">
        <f t="shared" si="0"/>
        <v>1363.6938368696606</v>
      </c>
      <c r="O13" s="26">
        <v>250.5</v>
      </c>
    </row>
    <row r="14" spans="1:15" ht="15.75" thickBot="1" x14ac:dyDescent="0.3">
      <c r="A14" s="18" t="s">
        <v>79</v>
      </c>
      <c r="G14" s="17">
        <f>+G10-G12</f>
        <v>49389.669999999984</v>
      </c>
      <c r="M14" s="17">
        <f>SUM(M10:M13)</f>
        <v>49389.669999999984</v>
      </c>
      <c r="O14" s="53">
        <f>SUM(O10:O13)</f>
        <v>9072.5</v>
      </c>
    </row>
    <row r="18" spans="1:26" x14ac:dyDescent="0.25">
      <c r="A18" s="1" t="s">
        <v>50</v>
      </c>
      <c r="B18" s="1"/>
      <c r="D18" s="1"/>
      <c r="E18" s="1"/>
      <c r="F18" s="1"/>
      <c r="G18" s="1"/>
      <c r="H18" s="1"/>
      <c r="I18" s="1"/>
      <c r="J18" s="2"/>
      <c r="K18" s="1"/>
      <c r="L18" s="1"/>
      <c r="M18" s="1"/>
      <c r="N18" s="1"/>
      <c r="O18" s="1"/>
      <c r="P18" s="1"/>
      <c r="Q18" s="1"/>
      <c r="R18" s="8"/>
      <c r="S18" s="1"/>
      <c r="T18" s="1"/>
      <c r="U18" s="1"/>
      <c r="V18" s="3"/>
      <c r="W18" s="1"/>
      <c r="X18" s="3"/>
      <c r="Y18" s="1"/>
      <c r="Z18" s="3"/>
    </row>
    <row r="19" spans="1:26" x14ac:dyDescent="0.25">
      <c r="A19" s="19" t="s">
        <v>24</v>
      </c>
      <c r="B19" s="19"/>
      <c r="C19" s="20">
        <v>43374</v>
      </c>
      <c r="D19" s="19"/>
      <c r="E19" s="19" t="s">
        <v>26</v>
      </c>
      <c r="F19" s="19"/>
      <c r="G19" s="19" t="s">
        <v>7</v>
      </c>
      <c r="H19" s="19"/>
      <c r="I19" s="19" t="s">
        <v>9</v>
      </c>
      <c r="J19" s="19"/>
      <c r="K19" s="21"/>
      <c r="L19" s="19"/>
      <c r="M19" s="19" t="s">
        <v>13</v>
      </c>
      <c r="N19" s="19"/>
      <c r="O19" s="22">
        <v>400</v>
      </c>
      <c r="P19" s="19"/>
      <c r="Q19" s="22"/>
      <c r="R19" s="19"/>
      <c r="S19" s="22"/>
    </row>
    <row r="20" spans="1:26" x14ac:dyDescent="0.25">
      <c r="A20" s="19" t="s">
        <v>24</v>
      </c>
      <c r="B20" s="19"/>
      <c r="C20" s="20">
        <v>43405</v>
      </c>
      <c r="D20" s="19"/>
      <c r="E20" s="19" t="s">
        <v>41</v>
      </c>
      <c r="F20" s="19"/>
      <c r="G20" s="19" t="s">
        <v>7</v>
      </c>
      <c r="H20" s="19"/>
      <c r="I20" s="19" t="s">
        <v>10</v>
      </c>
      <c r="J20" s="19"/>
      <c r="K20" s="21"/>
      <c r="L20" s="19"/>
      <c r="M20" s="19" t="s">
        <v>13</v>
      </c>
      <c r="N20" s="19"/>
      <c r="O20" s="22">
        <v>400</v>
      </c>
      <c r="P20" s="19"/>
      <c r="Q20" s="22"/>
      <c r="R20" s="19"/>
      <c r="S20" s="22"/>
    </row>
    <row r="21" spans="1:26" x14ac:dyDescent="0.25">
      <c r="A21" s="19" t="s">
        <v>24</v>
      </c>
      <c r="B21" s="19"/>
      <c r="C21" s="20">
        <v>43435</v>
      </c>
      <c r="D21" s="19"/>
      <c r="E21" s="19" t="s">
        <v>42</v>
      </c>
      <c r="F21" s="19"/>
      <c r="G21" s="19" t="s">
        <v>7</v>
      </c>
      <c r="H21" s="19"/>
      <c r="I21" s="19" t="s">
        <v>11</v>
      </c>
      <c r="J21" s="19"/>
      <c r="K21" s="21"/>
      <c r="L21" s="19"/>
      <c r="M21" s="19" t="s">
        <v>13</v>
      </c>
      <c r="N21" s="19"/>
      <c r="O21" s="22">
        <v>400</v>
      </c>
      <c r="P21" s="19"/>
      <c r="Q21" s="22"/>
      <c r="R21" s="19"/>
      <c r="S21" s="22"/>
    </row>
    <row r="22" spans="1:26" x14ac:dyDescent="0.25">
      <c r="A22" s="19" t="s">
        <v>24</v>
      </c>
      <c r="B22" s="19"/>
      <c r="C22" s="20">
        <v>43466</v>
      </c>
      <c r="D22" s="19"/>
      <c r="E22" s="19" t="s">
        <v>52</v>
      </c>
      <c r="F22" s="19"/>
      <c r="G22" s="19" t="s">
        <v>8</v>
      </c>
      <c r="H22" s="19"/>
      <c r="I22" s="19" t="s">
        <v>55</v>
      </c>
      <c r="J22" s="19"/>
      <c r="K22" s="21"/>
      <c r="L22" s="19"/>
      <c r="M22" s="19" t="s">
        <v>13</v>
      </c>
      <c r="N22" s="19"/>
      <c r="O22" s="22">
        <v>3389.67</v>
      </c>
      <c r="P22" s="19"/>
      <c r="Q22" s="22"/>
      <c r="R22" s="19"/>
      <c r="S22" s="22"/>
    </row>
    <row r="23" spans="1:26" x14ac:dyDescent="0.25">
      <c r="A23" s="19" t="s">
        <v>24</v>
      </c>
      <c r="B23" s="19"/>
      <c r="C23" s="20">
        <v>43466</v>
      </c>
      <c r="D23" s="19"/>
      <c r="E23" s="19" t="s">
        <v>53</v>
      </c>
      <c r="F23" s="19"/>
      <c r="G23" s="19" t="s">
        <v>8</v>
      </c>
      <c r="H23" s="19"/>
      <c r="I23" s="19" t="s">
        <v>56</v>
      </c>
      <c r="J23" s="19"/>
      <c r="K23" s="21"/>
      <c r="L23" s="19"/>
      <c r="M23" s="19" t="s">
        <v>13</v>
      </c>
      <c r="N23" s="19"/>
      <c r="O23" s="22">
        <v>3389.67</v>
      </c>
      <c r="P23" s="19"/>
      <c r="Q23" s="22"/>
      <c r="R23" s="19"/>
      <c r="S23" s="22"/>
    </row>
    <row r="24" spans="1:26" x14ac:dyDescent="0.25">
      <c r="A24" s="19" t="s">
        <v>24</v>
      </c>
      <c r="B24" s="19"/>
      <c r="C24" s="20">
        <v>43466</v>
      </c>
      <c r="D24" s="19"/>
      <c r="E24" s="19" t="s">
        <v>54</v>
      </c>
      <c r="F24" s="19"/>
      <c r="G24" s="19" t="s">
        <v>8</v>
      </c>
      <c r="H24" s="19"/>
      <c r="I24" s="19" t="s">
        <v>57</v>
      </c>
      <c r="J24" s="19"/>
      <c r="K24" s="21"/>
      <c r="L24" s="19"/>
      <c r="M24" s="19" t="s">
        <v>13</v>
      </c>
      <c r="N24" s="19"/>
      <c r="O24" s="22">
        <v>3389.67</v>
      </c>
      <c r="P24" s="19"/>
      <c r="Q24" s="22"/>
      <c r="R24" s="19"/>
      <c r="S24" s="22"/>
    </row>
    <row r="25" spans="1:26" x14ac:dyDescent="0.25">
      <c r="A25" s="19" t="s">
        <v>24</v>
      </c>
      <c r="B25" s="19"/>
      <c r="C25" s="20">
        <v>43466</v>
      </c>
      <c r="D25" s="19"/>
      <c r="E25" s="19" t="s">
        <v>43</v>
      </c>
      <c r="F25" s="19"/>
      <c r="G25" s="19" t="s">
        <v>7</v>
      </c>
      <c r="H25" s="19"/>
      <c r="I25" s="19" t="s">
        <v>58</v>
      </c>
      <c r="J25" s="19"/>
      <c r="K25" s="21"/>
      <c r="L25" s="19"/>
      <c r="M25" s="19" t="s">
        <v>13</v>
      </c>
      <c r="N25" s="19"/>
      <c r="O25" s="22">
        <v>400</v>
      </c>
      <c r="P25" s="19"/>
      <c r="Q25" s="22"/>
      <c r="R25" s="19"/>
      <c r="S25" s="22"/>
    </row>
    <row r="26" spans="1:26" x14ac:dyDescent="0.25">
      <c r="A26" s="19" t="s">
        <v>24</v>
      </c>
      <c r="B26" s="19"/>
      <c r="C26" s="20">
        <v>43497</v>
      </c>
      <c r="D26" s="19"/>
      <c r="E26" s="19" t="s">
        <v>59</v>
      </c>
      <c r="F26" s="19"/>
      <c r="G26" s="19" t="s">
        <v>8</v>
      </c>
      <c r="H26" s="19"/>
      <c r="I26" s="19" t="s">
        <v>63</v>
      </c>
      <c r="J26" s="19"/>
      <c r="K26" s="21"/>
      <c r="L26" s="19"/>
      <c r="M26" s="19" t="s">
        <v>13</v>
      </c>
      <c r="N26" s="19"/>
      <c r="O26" s="22">
        <v>3389.67</v>
      </c>
      <c r="P26" s="19"/>
      <c r="Q26" s="22"/>
      <c r="R26" s="19"/>
      <c r="S26" s="22"/>
    </row>
    <row r="27" spans="1:26" x14ac:dyDescent="0.25">
      <c r="A27" s="19" t="s">
        <v>24</v>
      </c>
      <c r="B27" s="19"/>
      <c r="C27" s="20">
        <v>43497</v>
      </c>
      <c r="D27" s="19"/>
      <c r="E27" s="19" t="s">
        <v>51</v>
      </c>
      <c r="F27" s="19"/>
      <c r="G27" s="19" t="s">
        <v>7</v>
      </c>
      <c r="H27" s="19"/>
      <c r="I27" s="19" t="s">
        <v>64</v>
      </c>
      <c r="J27" s="19"/>
      <c r="K27" s="21"/>
      <c r="L27" s="19"/>
      <c r="M27" s="19" t="s">
        <v>13</v>
      </c>
      <c r="N27" s="19"/>
      <c r="O27" s="22">
        <v>400</v>
      </c>
      <c r="P27" s="19"/>
      <c r="Q27" s="22"/>
      <c r="R27" s="19"/>
      <c r="S27" s="22"/>
    </row>
    <row r="28" spans="1:26" x14ac:dyDescent="0.25">
      <c r="A28" s="19" t="s">
        <v>6</v>
      </c>
      <c r="B28" s="19"/>
      <c r="C28" s="20">
        <v>43497</v>
      </c>
      <c r="D28" s="19"/>
      <c r="E28" s="19" t="s">
        <v>30</v>
      </c>
      <c r="F28" s="19"/>
      <c r="G28" s="19"/>
      <c r="H28" s="19"/>
      <c r="I28" s="19" t="s">
        <v>44</v>
      </c>
      <c r="J28" s="19"/>
      <c r="K28" s="21"/>
      <c r="L28" s="19"/>
      <c r="M28" s="19" t="s">
        <v>14</v>
      </c>
      <c r="N28" s="19"/>
      <c r="O28" s="22">
        <v>-8000</v>
      </c>
      <c r="P28" s="19"/>
      <c r="Q28" s="22"/>
      <c r="R28" s="19"/>
      <c r="S28" s="22"/>
    </row>
    <row r="29" spans="1:26" x14ac:dyDescent="0.25">
      <c r="A29" s="19" t="s">
        <v>6</v>
      </c>
      <c r="B29" s="19"/>
      <c r="C29" s="20">
        <v>43497</v>
      </c>
      <c r="D29" s="19"/>
      <c r="E29" s="19" t="s">
        <v>30</v>
      </c>
      <c r="F29" s="19"/>
      <c r="G29" s="19"/>
      <c r="H29" s="19"/>
      <c r="I29" s="19" t="s">
        <v>45</v>
      </c>
      <c r="J29" s="19"/>
      <c r="K29" s="21"/>
      <c r="L29" s="19"/>
      <c r="M29" s="19" t="s">
        <v>14</v>
      </c>
      <c r="N29" s="19"/>
      <c r="O29" s="22">
        <v>-8000</v>
      </c>
      <c r="P29" s="19"/>
      <c r="Q29" s="22"/>
      <c r="R29" s="19"/>
      <c r="S29" s="22"/>
    </row>
    <row r="30" spans="1:26" x14ac:dyDescent="0.25">
      <c r="A30" s="19" t="s">
        <v>24</v>
      </c>
      <c r="B30" s="19"/>
      <c r="C30" s="20">
        <v>43525</v>
      </c>
      <c r="D30" s="19"/>
      <c r="E30" s="19" t="s">
        <v>38</v>
      </c>
      <c r="F30" s="19"/>
      <c r="G30" s="19" t="s">
        <v>7</v>
      </c>
      <c r="H30" s="19"/>
      <c r="I30" s="19" t="s">
        <v>12</v>
      </c>
      <c r="J30" s="19"/>
      <c r="K30" s="21"/>
      <c r="L30" s="19"/>
      <c r="M30" s="19" t="s">
        <v>13</v>
      </c>
      <c r="N30" s="19"/>
      <c r="O30" s="22">
        <v>400</v>
      </c>
      <c r="P30" s="19"/>
      <c r="Q30" s="22"/>
      <c r="R30" s="19"/>
      <c r="S30" s="22"/>
    </row>
    <row r="31" spans="1:26" x14ac:dyDescent="0.25">
      <c r="A31" s="19" t="s">
        <v>6</v>
      </c>
      <c r="B31" s="19"/>
      <c r="C31" s="20">
        <v>43525</v>
      </c>
      <c r="D31" s="19"/>
      <c r="E31" s="19" t="s">
        <v>31</v>
      </c>
      <c r="F31" s="19"/>
      <c r="G31" s="19"/>
      <c r="H31" s="19"/>
      <c r="I31" s="19" t="s">
        <v>46</v>
      </c>
      <c r="J31" s="19"/>
      <c r="K31" s="21"/>
      <c r="L31" s="19"/>
      <c r="M31" s="19" t="s">
        <v>14</v>
      </c>
      <c r="N31" s="19"/>
      <c r="O31" s="22">
        <v>-8000</v>
      </c>
      <c r="P31" s="19"/>
      <c r="Q31" s="22"/>
      <c r="R31" s="19"/>
      <c r="S31" s="22"/>
    </row>
    <row r="32" spans="1:26" x14ac:dyDescent="0.25">
      <c r="A32" s="19" t="s">
        <v>6</v>
      </c>
      <c r="B32" s="19"/>
      <c r="C32" s="20">
        <v>43555</v>
      </c>
      <c r="D32" s="19"/>
      <c r="E32" s="19" t="s">
        <v>40</v>
      </c>
      <c r="F32" s="19"/>
      <c r="G32" s="19"/>
      <c r="H32" s="19"/>
      <c r="I32" s="19" t="s">
        <v>49</v>
      </c>
      <c r="J32" s="19"/>
      <c r="K32" s="21"/>
      <c r="L32" s="19"/>
      <c r="M32" s="19" t="s">
        <v>23</v>
      </c>
      <c r="N32" s="19"/>
      <c r="O32" s="22">
        <v>17389.669999999998</v>
      </c>
      <c r="P32" s="19"/>
      <c r="Q32" s="22"/>
      <c r="R32" s="19"/>
      <c r="S32" s="22"/>
    </row>
    <row r="33" spans="1:21" x14ac:dyDescent="0.25">
      <c r="A33" s="19" t="s">
        <v>24</v>
      </c>
      <c r="B33" s="19"/>
      <c r="C33" s="20">
        <v>43556</v>
      </c>
      <c r="D33" s="19"/>
      <c r="E33" s="19" t="s">
        <v>60</v>
      </c>
      <c r="F33" s="19"/>
      <c r="G33" s="19" t="s">
        <v>8</v>
      </c>
      <c r="H33" s="19"/>
      <c r="I33" s="19" t="s">
        <v>65</v>
      </c>
      <c r="J33" s="19"/>
      <c r="K33" s="21"/>
      <c r="L33" s="19"/>
      <c r="M33" s="19" t="s">
        <v>13</v>
      </c>
      <c r="N33" s="19"/>
      <c r="O33" s="22">
        <v>17389.669999999998</v>
      </c>
      <c r="P33" s="19"/>
      <c r="Q33" s="22"/>
      <c r="R33" s="19"/>
      <c r="S33" s="22"/>
    </row>
    <row r="34" spans="1:21" x14ac:dyDescent="0.25">
      <c r="A34" s="19" t="s">
        <v>24</v>
      </c>
      <c r="B34" s="19"/>
      <c r="C34" s="20">
        <v>43556</v>
      </c>
      <c r="D34" s="19"/>
      <c r="E34" s="19" t="s">
        <v>27</v>
      </c>
      <c r="F34" s="19"/>
      <c r="G34" s="19" t="s">
        <v>7</v>
      </c>
      <c r="H34" s="19"/>
      <c r="I34" s="19" t="s">
        <v>15</v>
      </c>
      <c r="J34" s="19"/>
      <c r="K34" s="21"/>
      <c r="L34" s="19"/>
      <c r="M34" s="19" t="s">
        <v>13</v>
      </c>
      <c r="N34" s="19"/>
      <c r="O34" s="22">
        <v>400</v>
      </c>
      <c r="P34" s="19"/>
      <c r="Q34" s="22"/>
      <c r="R34" s="19"/>
      <c r="S34" s="22"/>
    </row>
    <row r="35" spans="1:21" x14ac:dyDescent="0.25">
      <c r="A35" s="19" t="s">
        <v>6</v>
      </c>
      <c r="B35" s="19"/>
      <c r="C35" s="20">
        <v>43585</v>
      </c>
      <c r="D35" s="19"/>
      <c r="E35" s="19" t="s">
        <v>32</v>
      </c>
      <c r="F35" s="19"/>
      <c r="G35" s="19"/>
      <c r="H35" s="19"/>
      <c r="I35" s="19" t="s">
        <v>47</v>
      </c>
      <c r="J35" s="19"/>
      <c r="K35" s="21"/>
      <c r="L35" s="19"/>
      <c r="M35" s="19" t="s">
        <v>14</v>
      </c>
      <c r="N35" s="19"/>
      <c r="O35" s="22">
        <v>-8000</v>
      </c>
      <c r="P35" s="19"/>
      <c r="Q35" s="22"/>
      <c r="R35" s="19"/>
      <c r="S35" s="22"/>
    </row>
    <row r="36" spans="1:21" x14ac:dyDescent="0.25">
      <c r="A36" s="19" t="s">
        <v>24</v>
      </c>
      <c r="B36" s="19"/>
      <c r="C36" s="20">
        <v>43586</v>
      </c>
      <c r="D36" s="19"/>
      <c r="E36" s="19" t="s">
        <v>61</v>
      </c>
      <c r="F36" s="19"/>
      <c r="G36" s="19" t="s">
        <v>7</v>
      </c>
      <c r="H36" s="19"/>
      <c r="I36" s="19" t="s">
        <v>16</v>
      </c>
      <c r="J36" s="19"/>
      <c r="K36" s="21"/>
      <c r="L36" s="19"/>
      <c r="M36" s="19" t="s">
        <v>13</v>
      </c>
      <c r="N36" s="19"/>
      <c r="O36" s="22">
        <v>400</v>
      </c>
      <c r="P36" s="19"/>
      <c r="Q36" s="22"/>
      <c r="R36" s="19"/>
      <c r="S36" s="22"/>
    </row>
    <row r="37" spans="1:21" x14ac:dyDescent="0.25">
      <c r="A37" s="19" t="s">
        <v>24</v>
      </c>
      <c r="B37" s="19"/>
      <c r="C37" s="20">
        <v>43586</v>
      </c>
      <c r="D37" s="19"/>
      <c r="E37" s="19" t="s">
        <v>62</v>
      </c>
      <c r="F37" s="19"/>
      <c r="G37" s="19" t="s">
        <v>8</v>
      </c>
      <c r="H37" s="19"/>
      <c r="I37" s="19" t="s">
        <v>66</v>
      </c>
      <c r="J37" s="19"/>
      <c r="K37" s="21"/>
      <c r="L37" s="19"/>
      <c r="M37" s="19" t="s">
        <v>13</v>
      </c>
      <c r="N37" s="19"/>
      <c r="O37" s="22">
        <v>17389.669999999998</v>
      </c>
      <c r="P37" s="19"/>
      <c r="Q37" s="22"/>
      <c r="R37" s="19"/>
      <c r="S37" s="22"/>
    </row>
    <row r="38" spans="1:21" x14ac:dyDescent="0.25">
      <c r="A38" s="19" t="s">
        <v>6</v>
      </c>
      <c r="B38" s="19"/>
      <c r="C38" s="20">
        <v>43616</v>
      </c>
      <c r="D38" s="19"/>
      <c r="E38" s="19" t="s">
        <v>33</v>
      </c>
      <c r="F38" s="19"/>
      <c r="G38" s="19"/>
      <c r="H38" s="19"/>
      <c r="I38" s="19" t="s">
        <v>48</v>
      </c>
      <c r="J38" s="19"/>
      <c r="K38" s="21"/>
      <c r="L38" s="19"/>
      <c r="M38" s="19" t="s">
        <v>14</v>
      </c>
      <c r="N38" s="19"/>
      <c r="O38" s="22">
        <v>-8000</v>
      </c>
      <c r="P38" s="19"/>
      <c r="Q38" s="22"/>
      <c r="R38" s="19"/>
      <c r="S38" s="22"/>
    </row>
    <row r="39" spans="1:21" x14ac:dyDescent="0.25">
      <c r="A39" s="19" t="s">
        <v>24</v>
      </c>
      <c r="B39" s="19"/>
      <c r="C39" s="20">
        <v>43617</v>
      </c>
      <c r="D39" s="19"/>
      <c r="E39" s="19" t="s">
        <v>28</v>
      </c>
      <c r="F39" s="19"/>
      <c r="G39" s="19" t="s">
        <v>7</v>
      </c>
      <c r="H39" s="19"/>
      <c r="I39" s="19" t="s">
        <v>17</v>
      </c>
      <c r="J39" s="19"/>
      <c r="K39" s="21"/>
      <c r="L39" s="19"/>
      <c r="M39" s="19" t="s">
        <v>13</v>
      </c>
      <c r="N39" s="19"/>
      <c r="O39" s="22">
        <v>400</v>
      </c>
      <c r="P39" s="19"/>
      <c r="Q39" s="22"/>
      <c r="R39" s="19"/>
      <c r="S39" s="22"/>
    </row>
    <row r="40" spans="1:21" x14ac:dyDescent="0.25">
      <c r="A40" s="19" t="s">
        <v>24</v>
      </c>
      <c r="B40" s="19"/>
      <c r="C40" s="20">
        <v>43617</v>
      </c>
      <c r="D40" s="19"/>
      <c r="E40" s="19" t="s">
        <v>34</v>
      </c>
      <c r="F40" s="19"/>
      <c r="G40" s="19" t="s">
        <v>8</v>
      </c>
      <c r="H40" s="19"/>
      <c r="I40" s="19" t="s">
        <v>67</v>
      </c>
      <c r="J40" s="19"/>
      <c r="K40" s="21"/>
      <c r="L40" s="19"/>
      <c r="M40" s="19" t="s">
        <v>13</v>
      </c>
      <c r="N40" s="19"/>
      <c r="O40" s="22">
        <v>9389.67</v>
      </c>
      <c r="P40" s="19"/>
      <c r="Q40" s="22"/>
      <c r="R40" s="19"/>
      <c r="S40" s="22"/>
    </row>
    <row r="41" spans="1:21" x14ac:dyDescent="0.25">
      <c r="A41" s="19" t="s">
        <v>24</v>
      </c>
      <c r="B41" s="19"/>
      <c r="C41" s="20">
        <v>43647</v>
      </c>
      <c r="D41" s="19"/>
      <c r="E41" s="19" t="s">
        <v>25</v>
      </c>
      <c r="F41" s="19"/>
      <c r="G41" s="19" t="s">
        <v>7</v>
      </c>
      <c r="H41" s="19"/>
      <c r="I41" s="19" t="s">
        <v>18</v>
      </c>
      <c r="J41" s="19"/>
      <c r="K41" s="21"/>
      <c r="L41" s="19"/>
      <c r="M41" s="19" t="s">
        <v>13</v>
      </c>
      <c r="N41" s="19"/>
      <c r="O41" s="22">
        <v>400</v>
      </c>
      <c r="P41" s="19"/>
      <c r="Q41" s="22"/>
      <c r="R41" s="19"/>
      <c r="S41" s="22"/>
    </row>
    <row r="42" spans="1:21" x14ac:dyDescent="0.25">
      <c r="A42" s="19" t="s">
        <v>24</v>
      </c>
      <c r="B42" s="19"/>
      <c r="C42" s="20">
        <v>43647</v>
      </c>
      <c r="D42" s="19"/>
      <c r="E42" s="19" t="s">
        <v>35</v>
      </c>
      <c r="F42" s="19"/>
      <c r="G42" s="19" t="s">
        <v>8</v>
      </c>
      <c r="H42" s="19"/>
      <c r="I42" s="19" t="s">
        <v>19</v>
      </c>
      <c r="J42" s="19"/>
      <c r="K42" s="21"/>
      <c r="L42" s="19"/>
      <c r="M42" s="19" t="s">
        <v>13</v>
      </c>
      <c r="N42" s="19"/>
      <c r="O42" s="22">
        <v>9389.67</v>
      </c>
      <c r="P42" s="19"/>
      <c r="Q42" s="22"/>
      <c r="R42" s="19"/>
      <c r="S42" s="22"/>
    </row>
    <row r="43" spans="1:21" x14ac:dyDescent="0.25">
      <c r="A43" s="19" t="s">
        <v>24</v>
      </c>
      <c r="B43" s="19"/>
      <c r="C43" s="20">
        <v>43678</v>
      </c>
      <c r="D43" s="19"/>
      <c r="E43" s="19" t="s">
        <v>36</v>
      </c>
      <c r="F43" s="19"/>
      <c r="G43" s="19" t="s">
        <v>8</v>
      </c>
      <c r="H43" s="19"/>
      <c r="I43" s="19" t="s">
        <v>68</v>
      </c>
      <c r="J43" s="19"/>
      <c r="K43" s="21"/>
      <c r="L43" s="19"/>
      <c r="M43" s="19" t="s">
        <v>13</v>
      </c>
      <c r="N43" s="19"/>
      <c r="O43" s="22">
        <v>9389.67</v>
      </c>
      <c r="P43" s="19"/>
      <c r="Q43" s="22"/>
      <c r="R43" s="19"/>
      <c r="S43" s="22"/>
    </row>
    <row r="44" spans="1:21" x14ac:dyDescent="0.25">
      <c r="A44" s="19" t="s">
        <v>24</v>
      </c>
      <c r="B44" s="19"/>
      <c r="C44" s="20">
        <v>43678</v>
      </c>
      <c r="D44" s="19"/>
      <c r="E44" s="19" t="s">
        <v>39</v>
      </c>
      <c r="F44" s="19"/>
      <c r="G44" s="19" t="s">
        <v>7</v>
      </c>
      <c r="H44" s="19"/>
      <c r="I44" s="19" t="s">
        <v>20</v>
      </c>
      <c r="J44" s="19"/>
      <c r="K44" s="21"/>
      <c r="L44" s="19"/>
      <c r="M44" s="19" t="s">
        <v>13</v>
      </c>
      <c r="N44" s="19"/>
      <c r="O44" s="22">
        <v>400</v>
      </c>
      <c r="P44" s="19"/>
      <c r="Q44" s="22"/>
      <c r="R44" s="19"/>
      <c r="S44" s="22"/>
    </row>
    <row r="45" spans="1:21" x14ac:dyDescent="0.25">
      <c r="A45" s="19" t="s">
        <v>24</v>
      </c>
      <c r="B45" s="19"/>
      <c r="C45" s="20">
        <v>43709</v>
      </c>
      <c r="D45" s="19"/>
      <c r="E45" s="19" t="s">
        <v>37</v>
      </c>
      <c r="F45" s="19"/>
      <c r="G45" s="19" t="s">
        <v>8</v>
      </c>
      <c r="H45" s="19"/>
      <c r="I45" s="19" t="s">
        <v>22</v>
      </c>
      <c r="J45" s="19"/>
      <c r="K45" s="21"/>
      <c r="L45" s="19"/>
      <c r="M45" s="19" t="s">
        <v>13</v>
      </c>
      <c r="N45" s="19"/>
      <c r="O45" s="22">
        <v>9389.67</v>
      </c>
      <c r="P45" s="19"/>
      <c r="Q45" s="22"/>
      <c r="R45" s="19"/>
      <c r="S45" s="22"/>
    </row>
    <row r="46" spans="1:21" ht="15.75" thickBot="1" x14ac:dyDescent="0.3">
      <c r="A46" s="19" t="s">
        <v>24</v>
      </c>
      <c r="B46" s="19"/>
      <c r="C46" s="20">
        <v>43709</v>
      </c>
      <c r="D46" s="19"/>
      <c r="E46" s="19" t="s">
        <v>29</v>
      </c>
      <c r="F46" s="19"/>
      <c r="G46" s="19" t="s">
        <v>7</v>
      </c>
      <c r="H46" s="19"/>
      <c r="I46" s="19" t="s">
        <v>21</v>
      </c>
      <c r="J46" s="19"/>
      <c r="K46" s="21"/>
      <c r="L46" s="19"/>
      <c r="M46" s="19" t="s">
        <v>13</v>
      </c>
      <c r="N46" s="19"/>
      <c r="O46" s="23">
        <v>400</v>
      </c>
      <c r="P46" s="19"/>
      <c r="Q46" s="22"/>
      <c r="R46" s="19"/>
      <c r="S46" s="22"/>
    </row>
    <row r="47" spans="1:21" x14ac:dyDescent="0.25">
      <c r="A47" s="19" t="s">
        <v>69</v>
      </c>
      <c r="B47" s="19"/>
      <c r="D47" s="19"/>
      <c r="E47" s="19"/>
      <c r="F47" s="19"/>
      <c r="G47" s="19"/>
      <c r="H47" s="19"/>
      <c r="I47" s="19"/>
      <c r="J47" s="20"/>
      <c r="K47" s="19"/>
      <c r="L47" s="19"/>
      <c r="M47" s="19"/>
      <c r="N47" s="19"/>
      <c r="O47" s="22">
        <f>SUM(O19:O46)</f>
        <v>68086.37</v>
      </c>
      <c r="P47" s="19"/>
      <c r="Q47" s="24"/>
      <c r="R47" s="19"/>
      <c r="S47" s="24"/>
      <c r="T47" s="19"/>
      <c r="U47" s="19"/>
    </row>
  </sheetData>
  <mergeCells count="2">
    <mergeCell ref="A1:O1"/>
    <mergeCell ref="A2:O2"/>
  </mergeCells>
  <printOptions horizontalCentered="1"/>
  <pageMargins left="0.2" right="0.2" top="0.75" bottom="0.75" header="0.3" footer="0.3"/>
  <pageSetup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422F6-746E-42CA-B442-AA6234FD22C9}">
  <dimension ref="A1:I31"/>
  <sheetViews>
    <sheetView workbookViewId="0">
      <selection activeCell="A17" sqref="A17"/>
    </sheetView>
  </sheetViews>
  <sheetFormatPr defaultRowHeight="15" x14ac:dyDescent="0.25"/>
  <cols>
    <col min="1" max="1" width="26.140625" bestFit="1" customWidth="1"/>
    <col min="2" max="2" width="11.5703125" bestFit="1" customWidth="1"/>
    <col min="3" max="3" width="1.42578125" customWidth="1"/>
    <col min="4" max="4" width="12" bestFit="1" customWidth="1"/>
    <col min="5" max="5" width="1.5703125" customWidth="1"/>
    <col min="6" max="6" width="10.5703125" bestFit="1" customWidth="1"/>
    <col min="7" max="7" width="2.85546875" customWidth="1"/>
    <col min="8" max="8" width="13.5703125" bestFit="1" customWidth="1"/>
  </cols>
  <sheetData>
    <row r="1" spans="1:9" ht="18.75" x14ac:dyDescent="0.3">
      <c r="A1" s="49" t="s">
        <v>85</v>
      </c>
      <c r="B1" s="49"/>
      <c r="C1" s="49"/>
      <c r="D1" s="49"/>
      <c r="E1" s="49"/>
      <c r="F1" s="49"/>
      <c r="G1" s="49"/>
      <c r="H1" s="49"/>
    </row>
    <row r="2" spans="1:9" ht="19.5" thickBot="1" x14ac:dyDescent="0.35">
      <c r="A2" s="50" t="s">
        <v>86</v>
      </c>
      <c r="B2" s="50"/>
      <c r="C2" s="50"/>
      <c r="D2" s="50"/>
      <c r="E2" s="50"/>
      <c r="F2" s="50"/>
      <c r="G2" s="50"/>
      <c r="H2" s="50"/>
    </row>
    <row r="4" spans="1:9" x14ac:dyDescent="0.25">
      <c r="A4" s="39" t="s">
        <v>87</v>
      </c>
      <c r="B4" s="27"/>
      <c r="C4" s="27"/>
      <c r="D4" s="27"/>
      <c r="E4" s="27"/>
      <c r="F4" s="27"/>
      <c r="G4" s="27"/>
      <c r="H4" s="27"/>
      <c r="I4" s="27"/>
    </row>
    <row r="5" spans="1:9" x14ac:dyDescent="0.25">
      <c r="A5" s="39"/>
      <c r="B5" s="27"/>
      <c r="C5" s="27"/>
      <c r="D5" s="27"/>
      <c r="E5" s="27"/>
      <c r="F5" s="27"/>
      <c r="G5" s="27"/>
      <c r="H5" s="27"/>
      <c r="I5" s="27"/>
    </row>
    <row r="6" spans="1:9" x14ac:dyDescent="0.25">
      <c r="A6" s="39"/>
      <c r="B6" s="27"/>
      <c r="C6" s="27"/>
      <c r="D6" s="27"/>
      <c r="E6" s="27"/>
      <c r="F6" s="27"/>
      <c r="G6" s="27"/>
      <c r="H6" s="27"/>
      <c r="I6" s="27"/>
    </row>
    <row r="7" spans="1:9" x14ac:dyDescent="0.25">
      <c r="B7" s="47" t="s">
        <v>114</v>
      </c>
      <c r="C7" s="47"/>
      <c r="D7" s="47" t="s">
        <v>115</v>
      </c>
      <c r="E7" s="27"/>
      <c r="F7" s="27"/>
      <c r="G7" s="27"/>
      <c r="H7" s="27"/>
      <c r="I7" s="27"/>
    </row>
    <row r="8" spans="1:9" x14ac:dyDescent="0.25">
      <c r="A8" s="39"/>
      <c r="B8" s="30" t="s">
        <v>80</v>
      </c>
      <c r="C8" s="31"/>
      <c r="D8" s="30" t="s">
        <v>81</v>
      </c>
      <c r="E8" s="31"/>
      <c r="F8" s="30" t="s">
        <v>82</v>
      </c>
      <c r="G8" s="32"/>
      <c r="H8" s="30"/>
      <c r="I8" s="27"/>
    </row>
    <row r="9" spans="1:9" x14ac:dyDescent="0.25">
      <c r="A9" s="39" t="s">
        <v>83</v>
      </c>
      <c r="B9" s="13">
        <v>1532.59</v>
      </c>
      <c r="C9" s="41"/>
      <c r="D9" s="41">
        <v>122.58</v>
      </c>
      <c r="E9" s="41"/>
      <c r="F9" s="41">
        <f>SUM(B9:E9)</f>
        <v>1655.1699999999998</v>
      </c>
      <c r="G9" s="34"/>
      <c r="H9" s="35"/>
      <c r="I9" s="27"/>
    </row>
    <row r="10" spans="1:9" x14ac:dyDescent="0.25">
      <c r="A10" s="39" t="s">
        <v>84</v>
      </c>
      <c r="B10" s="25">
        <v>1156.9000000000001</v>
      </c>
      <c r="C10" s="31"/>
      <c r="D10" s="40">
        <v>0</v>
      </c>
      <c r="E10" s="31"/>
      <c r="F10" s="40">
        <f t="shared" ref="F10:F11" si="0">SUM(B10:E10)</f>
        <v>1156.9000000000001</v>
      </c>
      <c r="G10" s="31"/>
      <c r="H10" s="32"/>
      <c r="I10" s="27"/>
    </row>
    <row r="11" spans="1:9" x14ac:dyDescent="0.25">
      <c r="A11" s="39" t="s">
        <v>70</v>
      </c>
      <c r="B11" s="25">
        <v>1475.86</v>
      </c>
      <c r="C11" s="31"/>
      <c r="D11" s="40"/>
      <c r="E11" s="31"/>
      <c r="F11" s="40">
        <f t="shared" si="0"/>
        <v>1475.86</v>
      </c>
      <c r="G11" s="31"/>
      <c r="H11" s="32"/>
      <c r="I11" s="27"/>
    </row>
    <row r="12" spans="1:9" ht="15.75" thickBot="1" x14ac:dyDescent="0.3">
      <c r="A12" s="39" t="s">
        <v>88</v>
      </c>
      <c r="B12" s="48">
        <f>SUM(B9:B11)</f>
        <v>4165.3499999999995</v>
      </c>
      <c r="C12" s="41"/>
      <c r="D12" s="48">
        <f>SUM(D9:D11)</f>
        <v>122.58</v>
      </c>
      <c r="E12" s="41"/>
      <c r="F12" s="42">
        <f>SUM(F9:F11)</f>
        <v>4287.9299999999994</v>
      </c>
      <c r="G12" s="31"/>
      <c r="H12" s="32"/>
      <c r="I12" s="27"/>
    </row>
    <row r="13" spans="1:9" x14ac:dyDescent="0.25">
      <c r="A13" s="28"/>
      <c r="B13" s="33"/>
      <c r="C13" s="31"/>
      <c r="D13" s="33"/>
      <c r="E13" s="31"/>
      <c r="F13" s="33"/>
      <c r="G13" s="31"/>
      <c r="H13" s="32"/>
      <c r="I13" s="27"/>
    </row>
    <row r="14" spans="1:9" x14ac:dyDescent="0.25">
      <c r="A14" s="28" t="s">
        <v>118</v>
      </c>
      <c r="B14" s="33"/>
      <c r="C14" s="31"/>
      <c r="D14" s="33"/>
      <c r="E14" s="31"/>
      <c r="F14" s="33"/>
      <c r="G14" s="31"/>
      <c r="H14" s="32"/>
      <c r="I14" s="27"/>
    </row>
    <row r="15" spans="1:9" x14ac:dyDescent="0.25">
      <c r="A15" s="28" t="s">
        <v>119</v>
      </c>
      <c r="B15" s="40"/>
      <c r="C15" s="40"/>
      <c r="D15" s="40"/>
      <c r="E15" s="40"/>
      <c r="F15" s="40"/>
      <c r="G15" s="31"/>
      <c r="H15" s="32"/>
      <c r="I15" s="27"/>
    </row>
    <row r="16" spans="1:9" x14ac:dyDescent="0.25">
      <c r="A16" s="28" t="s">
        <v>120</v>
      </c>
      <c r="B16" s="40"/>
      <c r="C16" s="40"/>
      <c r="D16" s="40"/>
      <c r="E16" s="40"/>
      <c r="F16" s="40"/>
      <c r="G16" s="31"/>
      <c r="H16" s="32"/>
      <c r="I16" s="27"/>
    </row>
    <row r="17" spans="1:9" x14ac:dyDescent="0.25">
      <c r="A17" s="28" t="s">
        <v>121</v>
      </c>
      <c r="B17" s="33"/>
      <c r="C17" s="31"/>
      <c r="D17" s="33"/>
      <c r="E17" s="31"/>
      <c r="F17" s="33"/>
      <c r="G17" s="31"/>
      <c r="H17" s="32"/>
      <c r="I17" s="27"/>
    </row>
    <row r="18" spans="1:9" x14ac:dyDescent="0.25">
      <c r="A18" s="28"/>
      <c r="B18" s="33"/>
      <c r="C18" s="31"/>
      <c r="D18" s="33"/>
      <c r="E18" s="31"/>
      <c r="F18" s="33"/>
      <c r="G18" s="31"/>
      <c r="H18" s="32"/>
      <c r="I18" s="27"/>
    </row>
    <row r="19" spans="1:9" x14ac:dyDescent="0.25">
      <c r="A19" s="28"/>
      <c r="B19" s="33"/>
      <c r="C19" s="31"/>
      <c r="D19" s="33"/>
      <c r="E19" s="31"/>
      <c r="F19" s="33"/>
      <c r="G19" s="31"/>
      <c r="H19" s="32"/>
      <c r="I19" s="27"/>
    </row>
    <row r="20" spans="1:9" x14ac:dyDescent="0.25">
      <c r="A20" s="28"/>
      <c r="B20" s="33"/>
      <c r="C20" s="31"/>
      <c r="D20" s="33"/>
      <c r="E20" s="31"/>
      <c r="F20" s="33"/>
      <c r="G20" s="31"/>
      <c r="H20" s="32"/>
      <c r="I20" s="27"/>
    </row>
    <row r="21" spans="1:9" x14ac:dyDescent="0.25">
      <c r="A21" s="28"/>
      <c r="B21" s="33"/>
      <c r="C21" s="31"/>
      <c r="D21" s="33"/>
      <c r="E21" s="31"/>
      <c r="F21" s="33"/>
      <c r="G21" s="31"/>
      <c r="H21" s="32"/>
      <c r="I21" s="27"/>
    </row>
    <row r="22" spans="1:9" x14ac:dyDescent="0.25">
      <c r="A22" s="28"/>
      <c r="B22" s="33"/>
      <c r="C22" s="31"/>
      <c r="D22" s="33"/>
      <c r="E22" s="31"/>
      <c r="F22" s="33"/>
      <c r="G22" s="31"/>
      <c r="H22" s="31"/>
      <c r="I22" s="27"/>
    </row>
    <row r="23" spans="1:9" x14ac:dyDescent="0.25">
      <c r="A23" s="28"/>
      <c r="B23" s="36"/>
      <c r="C23" s="31"/>
      <c r="D23" s="36"/>
      <c r="E23" s="31"/>
      <c r="F23" s="36"/>
      <c r="G23" s="31"/>
      <c r="H23" s="29"/>
      <c r="I23" s="27"/>
    </row>
    <row r="24" spans="1:9" x14ac:dyDescent="0.25">
      <c r="A24" s="31"/>
      <c r="B24" s="31"/>
      <c r="C24" s="31"/>
      <c r="D24" s="31"/>
      <c r="E24" s="31"/>
      <c r="F24" s="31"/>
      <c r="G24" s="31"/>
      <c r="H24" s="31"/>
      <c r="I24" s="27"/>
    </row>
    <row r="25" spans="1:9" x14ac:dyDescent="0.25">
      <c r="A25" s="31"/>
      <c r="B25" s="31"/>
      <c r="C25" s="31"/>
      <c r="D25" s="31"/>
      <c r="E25" s="31"/>
      <c r="F25" s="37"/>
      <c r="G25" s="31"/>
      <c r="H25" s="38"/>
      <c r="I25" s="27"/>
    </row>
    <row r="26" spans="1:9" x14ac:dyDescent="0.25">
      <c r="A26" s="31"/>
      <c r="B26" s="31"/>
      <c r="C26" s="31"/>
      <c r="D26" s="31"/>
      <c r="E26" s="31"/>
      <c r="F26" s="37"/>
      <c r="G26" s="31"/>
      <c r="H26" s="31"/>
      <c r="I26" s="27"/>
    </row>
    <row r="27" spans="1:9" x14ac:dyDescent="0.25">
      <c r="A27" s="31"/>
      <c r="B27" s="31"/>
      <c r="C27" s="31"/>
      <c r="D27" s="31"/>
      <c r="E27" s="31"/>
      <c r="F27" s="37"/>
      <c r="G27" s="31"/>
      <c r="H27" s="38"/>
      <c r="I27" s="27"/>
    </row>
    <row r="28" spans="1:9" x14ac:dyDescent="0.25">
      <c r="A28" s="31"/>
      <c r="B28" s="31"/>
      <c r="C28" s="31"/>
      <c r="D28" s="31"/>
      <c r="E28" s="31"/>
      <c r="F28" s="37"/>
      <c r="G28" s="31"/>
      <c r="H28" s="31"/>
      <c r="I28" s="27"/>
    </row>
    <row r="29" spans="1:9" x14ac:dyDescent="0.25">
      <c r="A29" s="31"/>
      <c r="B29" s="31"/>
      <c r="C29" s="31"/>
      <c r="D29" s="31"/>
      <c r="E29" s="31"/>
      <c r="F29" s="37"/>
      <c r="G29" s="31"/>
      <c r="H29" s="29"/>
      <c r="I29" s="27"/>
    </row>
    <row r="30" spans="1:9" x14ac:dyDescent="0.25">
      <c r="A30" s="31"/>
      <c r="B30" s="31"/>
      <c r="C30" s="31"/>
      <c r="D30" s="31"/>
      <c r="E30" s="31"/>
      <c r="F30" s="31"/>
      <c r="G30" s="31"/>
      <c r="H30" s="31"/>
      <c r="I30" s="27"/>
    </row>
    <row r="31" spans="1:9" x14ac:dyDescent="0.25">
      <c r="A31" s="27"/>
      <c r="B31" s="27"/>
      <c r="C31" s="27"/>
      <c r="D31" s="27"/>
      <c r="E31" s="27"/>
      <c r="F31" s="27"/>
      <c r="G31" s="27"/>
      <c r="H31" s="27"/>
      <c r="I31" s="27"/>
    </row>
  </sheetData>
  <mergeCells count="2">
    <mergeCell ref="A1:H1"/>
    <mergeCell ref="A2:H2"/>
  </mergeCells>
  <printOptions horizontalCentered="1"/>
  <pageMargins left="0.45" right="0.45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0C9CA-86CA-4A3C-87F5-7AAEB311B617}">
  <sheetPr>
    <pageSetUpPr fitToPage="1"/>
  </sheetPr>
  <dimension ref="A1:R35"/>
  <sheetViews>
    <sheetView workbookViewId="0">
      <pane xSplit="3" ySplit="7" topLeftCell="D8" activePane="bottomRight" state="frozenSplit"/>
      <selection pane="topRight" activeCell="D1" sqref="D1"/>
      <selection pane="bottomLeft" activeCell="A2" sqref="A2"/>
      <selection pane="bottomRight" activeCell="R36" sqref="A1:R36"/>
    </sheetView>
  </sheetViews>
  <sheetFormatPr defaultRowHeight="15" x14ac:dyDescent="0.25"/>
  <cols>
    <col min="1" max="2" width="3" customWidth="1"/>
    <col min="3" max="3" width="20.42578125" customWidth="1"/>
    <col min="4" max="4" width="2.28515625" customWidth="1"/>
    <col min="5" max="5" width="1" customWidth="1"/>
    <col min="6" max="6" width="4.85546875" bestFit="1" customWidth="1"/>
    <col min="7" max="7" width="1.28515625" customWidth="1"/>
    <col min="8" max="8" width="8.7109375" bestFit="1" customWidth="1"/>
    <col min="9" max="9" width="1.140625" customWidth="1"/>
    <col min="10" max="10" width="7" bestFit="1" customWidth="1"/>
    <col min="11" max="11" width="1.28515625" customWidth="1"/>
    <col min="12" max="12" width="14.5703125" bestFit="1" customWidth="1"/>
    <col min="13" max="13" width="1.42578125" customWidth="1"/>
    <col min="14" max="14" width="35" bestFit="1" customWidth="1"/>
    <col min="15" max="15" width="1.42578125" customWidth="1"/>
    <col min="16" max="16" width="19.5703125" bestFit="1" customWidth="1"/>
    <col min="17" max="17" width="1.28515625" customWidth="1"/>
    <col min="18" max="18" width="11.5703125" bestFit="1" customWidth="1"/>
  </cols>
  <sheetData>
    <row r="1" spans="1:18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</row>
    <row r="2" spans="1:18" x14ac:dyDescent="0.25">
      <c r="A2" s="51" t="s">
        <v>92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x14ac:dyDescent="0.25">
      <c r="A3" s="51" t="s">
        <v>93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</row>
    <row r="4" spans="1:18" x14ac:dyDescent="0.25">
      <c r="A4" s="51" t="s">
        <v>94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</row>
    <row r="7" spans="1:18" s="11" customFormat="1" ht="15.75" thickBot="1" x14ac:dyDescent="0.3">
      <c r="A7" s="9"/>
      <c r="B7" s="9"/>
      <c r="C7" s="9"/>
      <c r="D7" s="9"/>
      <c r="E7" s="9"/>
      <c r="F7" s="10" t="s">
        <v>0</v>
      </c>
      <c r="G7" s="9"/>
      <c r="H7" s="10" t="s">
        <v>1</v>
      </c>
      <c r="I7" s="9"/>
      <c r="J7" s="10" t="s">
        <v>2</v>
      </c>
      <c r="K7" s="9"/>
      <c r="L7" s="10" t="s">
        <v>3</v>
      </c>
      <c r="M7" s="9"/>
      <c r="N7" s="10" t="s">
        <v>4</v>
      </c>
      <c r="O7" s="9"/>
      <c r="P7" s="10" t="s">
        <v>5</v>
      </c>
      <c r="Q7" s="9"/>
      <c r="R7" s="10" t="s">
        <v>95</v>
      </c>
    </row>
    <row r="8" spans="1:18" ht="15.75" thickTop="1" x14ac:dyDescent="0.25">
      <c r="A8" s="1"/>
      <c r="B8" s="1"/>
      <c r="C8" s="1"/>
      <c r="D8" s="1"/>
      <c r="E8" s="1"/>
      <c r="F8" s="1"/>
      <c r="G8" s="1"/>
      <c r="H8" s="2"/>
      <c r="I8" s="1"/>
      <c r="J8" s="1"/>
      <c r="K8" s="1"/>
      <c r="L8" s="1"/>
      <c r="M8" s="1"/>
      <c r="N8" s="1"/>
      <c r="O8" s="1"/>
      <c r="P8" s="1"/>
      <c r="Q8" s="1"/>
      <c r="R8" s="3"/>
    </row>
    <row r="9" spans="1:18" x14ac:dyDescent="0.25">
      <c r="A9" s="1"/>
      <c r="B9" s="1"/>
      <c r="C9" t="s">
        <v>96</v>
      </c>
      <c r="D9" s="1"/>
      <c r="E9" s="1"/>
      <c r="F9" s="1"/>
      <c r="G9" s="1"/>
      <c r="H9" s="2"/>
      <c r="I9" s="1"/>
      <c r="J9" s="1"/>
      <c r="K9" s="1"/>
      <c r="L9" s="1"/>
      <c r="M9" s="1"/>
      <c r="N9" s="1"/>
      <c r="O9" s="1"/>
      <c r="P9" s="1"/>
      <c r="Q9" s="1"/>
      <c r="R9" s="3"/>
    </row>
    <row r="10" spans="1:18" x14ac:dyDescent="0.25">
      <c r="A10" s="4"/>
      <c r="B10" s="4"/>
      <c r="C10" s="4"/>
      <c r="D10" s="4"/>
      <c r="E10" s="4"/>
      <c r="F10" s="4" t="s">
        <v>24</v>
      </c>
      <c r="G10" s="4"/>
      <c r="H10" s="5">
        <v>43465</v>
      </c>
      <c r="I10" s="4"/>
      <c r="J10" s="4" t="s">
        <v>97</v>
      </c>
      <c r="K10" s="4"/>
      <c r="L10" s="4" t="s">
        <v>98</v>
      </c>
      <c r="M10" s="4"/>
      <c r="N10" s="4" t="s">
        <v>99</v>
      </c>
      <c r="O10" s="4"/>
      <c r="P10" s="4" t="s">
        <v>13</v>
      </c>
      <c r="Q10" s="4"/>
      <c r="R10" s="43">
        <v>35963.730000000003</v>
      </c>
    </row>
    <row r="11" spans="1:18" ht="15.75" thickBot="1" x14ac:dyDescent="0.3">
      <c r="A11" s="4"/>
      <c r="B11" s="4"/>
      <c r="C11" s="4"/>
      <c r="D11" s="4"/>
      <c r="E11" s="4"/>
      <c r="F11" s="4" t="s">
        <v>24</v>
      </c>
      <c r="G11" s="4"/>
      <c r="H11" s="5">
        <v>43602</v>
      </c>
      <c r="I11" s="4"/>
      <c r="J11" s="4" t="s">
        <v>100</v>
      </c>
      <c r="K11" s="4"/>
      <c r="L11" s="4" t="s">
        <v>98</v>
      </c>
      <c r="M11" s="4"/>
      <c r="N11" s="4" t="s">
        <v>99</v>
      </c>
      <c r="O11" s="4"/>
      <c r="P11" s="4" t="s">
        <v>13</v>
      </c>
      <c r="Q11" s="4"/>
      <c r="R11" s="6">
        <v>33159</v>
      </c>
    </row>
    <row r="12" spans="1:18" x14ac:dyDescent="0.25">
      <c r="A12" s="1" t="s">
        <v>71</v>
      </c>
      <c r="B12" s="4"/>
      <c r="C12" s="4"/>
      <c r="D12" s="4"/>
      <c r="E12" s="4"/>
      <c r="F12" s="4"/>
      <c r="G12" s="4"/>
      <c r="H12" s="5"/>
      <c r="I12" s="4"/>
      <c r="J12" s="4"/>
      <c r="K12" s="4"/>
      <c r="L12" s="4"/>
      <c r="M12" s="4"/>
      <c r="N12" s="4"/>
      <c r="O12" s="4"/>
      <c r="P12" s="4"/>
      <c r="Q12" s="4"/>
      <c r="R12" s="7">
        <f>ROUND(SUM(R9:R11),5)</f>
        <v>69122.73</v>
      </c>
    </row>
    <row r="14" spans="1:18" x14ac:dyDescent="0.25">
      <c r="C14" t="s">
        <v>101</v>
      </c>
    </row>
    <row r="15" spans="1:18" x14ac:dyDescent="0.25">
      <c r="F15" s="4" t="s">
        <v>24</v>
      </c>
      <c r="G15" s="4"/>
      <c r="H15" s="5">
        <v>43570</v>
      </c>
      <c r="I15" s="4"/>
      <c r="J15" s="4"/>
      <c r="K15" s="4"/>
      <c r="L15" s="4" t="s">
        <v>102</v>
      </c>
      <c r="M15" s="4"/>
      <c r="N15" s="4" t="s">
        <v>103</v>
      </c>
      <c r="O15" s="4"/>
      <c r="P15" s="4" t="s">
        <v>13</v>
      </c>
      <c r="Q15" s="4"/>
      <c r="R15" s="6">
        <v>10696.14</v>
      </c>
    </row>
    <row r="16" spans="1:18" ht="15.75" thickBot="1" x14ac:dyDescent="0.3">
      <c r="F16" s="4" t="s">
        <v>24</v>
      </c>
      <c r="G16" s="4"/>
      <c r="H16" s="5">
        <v>43628</v>
      </c>
      <c r="I16" s="4"/>
      <c r="J16" s="4"/>
      <c r="K16" s="4"/>
      <c r="L16" s="4" t="s">
        <v>102</v>
      </c>
      <c r="M16" s="4"/>
      <c r="N16" s="4" t="s">
        <v>104</v>
      </c>
      <c r="O16" s="4"/>
      <c r="P16" s="4" t="s">
        <v>13</v>
      </c>
      <c r="Q16" s="4"/>
      <c r="R16" s="6">
        <v>1382.5</v>
      </c>
    </row>
    <row r="17" spans="1:18" x14ac:dyDescent="0.25">
      <c r="A17" s="1" t="s">
        <v>71</v>
      </c>
      <c r="F17" s="4"/>
      <c r="G17" s="4"/>
      <c r="H17" s="5"/>
      <c r="I17" s="4"/>
      <c r="J17" s="4"/>
      <c r="K17" s="4"/>
      <c r="L17" s="4"/>
      <c r="M17" s="4"/>
      <c r="N17" s="4"/>
      <c r="O17" s="4"/>
      <c r="P17" s="4"/>
      <c r="Q17" s="4"/>
      <c r="R17" s="7">
        <f>ROUND(SUM(R15:R16),5)</f>
        <v>12078.64</v>
      </c>
    </row>
    <row r="19" spans="1:18" x14ac:dyDescent="0.25">
      <c r="C19" t="s">
        <v>105</v>
      </c>
    </row>
    <row r="20" spans="1:18" x14ac:dyDescent="0.25">
      <c r="A20" s="4"/>
      <c r="B20" s="4"/>
      <c r="C20" s="4"/>
      <c r="D20" s="4"/>
      <c r="E20" s="4"/>
      <c r="F20" s="4" t="s">
        <v>24</v>
      </c>
      <c r="G20" s="4"/>
      <c r="H20" s="5">
        <v>43497</v>
      </c>
      <c r="I20" s="4"/>
      <c r="J20" s="4" t="s">
        <v>106</v>
      </c>
      <c r="K20" s="4"/>
      <c r="L20" s="4" t="s">
        <v>107</v>
      </c>
      <c r="M20" s="4"/>
      <c r="N20" s="4" t="s">
        <v>108</v>
      </c>
      <c r="O20" s="4"/>
      <c r="P20" s="4" t="s">
        <v>13</v>
      </c>
      <c r="Q20" s="4"/>
      <c r="R20" s="6">
        <v>9900</v>
      </c>
    </row>
    <row r="21" spans="1:18" ht="15.75" thickBot="1" x14ac:dyDescent="0.3">
      <c r="A21" s="4"/>
      <c r="B21" s="4"/>
      <c r="C21" s="4"/>
      <c r="D21" s="4"/>
      <c r="E21" s="4"/>
      <c r="F21" s="4" t="s">
        <v>24</v>
      </c>
      <c r="G21" s="4"/>
      <c r="H21" s="5">
        <v>43656</v>
      </c>
      <c r="I21" s="4"/>
      <c r="J21" s="4" t="s">
        <v>109</v>
      </c>
      <c r="K21" s="4"/>
      <c r="L21" s="4" t="s">
        <v>107</v>
      </c>
      <c r="M21" s="4"/>
      <c r="N21" s="4" t="s">
        <v>110</v>
      </c>
      <c r="O21" s="4"/>
      <c r="P21" s="4" t="s">
        <v>13</v>
      </c>
      <c r="Q21" s="4"/>
      <c r="R21" s="6">
        <v>11549.92</v>
      </c>
    </row>
    <row r="22" spans="1:18" x14ac:dyDescent="0.25">
      <c r="A22" s="1" t="s">
        <v>71</v>
      </c>
      <c r="B22" s="4"/>
      <c r="C22" s="4"/>
      <c r="D22" s="4"/>
      <c r="E22" s="4"/>
      <c r="F22" s="4"/>
      <c r="G22" s="4"/>
      <c r="H22" s="5"/>
      <c r="I22" s="4"/>
      <c r="J22" s="4"/>
      <c r="K22" s="4"/>
      <c r="L22" s="4"/>
      <c r="M22" s="4"/>
      <c r="N22" s="4"/>
      <c r="O22" s="4"/>
      <c r="P22" s="4"/>
      <c r="Q22" s="4"/>
      <c r="R22" s="7">
        <f>ROUND(SUM(R20:R21),5)</f>
        <v>21449.919999999998</v>
      </c>
    </row>
    <row r="24" spans="1:18" ht="15.75" thickBot="1" x14ac:dyDescent="0.3">
      <c r="A24" s="1" t="s">
        <v>111</v>
      </c>
      <c r="R24" s="44">
        <f>+R22+R17+R12</f>
        <v>102651.29</v>
      </c>
    </row>
    <row r="26" spans="1:18" x14ac:dyDescent="0.25">
      <c r="A26" t="s">
        <v>112</v>
      </c>
      <c r="R26" s="6">
        <v>44279.12</v>
      </c>
    </row>
    <row r="28" spans="1:18" ht="15.75" thickBot="1" x14ac:dyDescent="0.3">
      <c r="A28" t="s">
        <v>113</v>
      </c>
      <c r="R28" s="45">
        <f>+R24-R26</f>
        <v>58372.169999999991</v>
      </c>
    </row>
    <row r="31" spans="1:18" x14ac:dyDescent="0.25">
      <c r="N31" s="18" t="s">
        <v>116</v>
      </c>
      <c r="P31" s="52">
        <f>6787-329.5</f>
        <v>6457.5</v>
      </c>
      <c r="R31" s="46">
        <f>+P31/$P$35*$R$28</f>
        <v>41547.345028933581</v>
      </c>
    </row>
    <row r="32" spans="1:18" x14ac:dyDescent="0.25">
      <c r="N32" t="s">
        <v>89</v>
      </c>
      <c r="P32" s="26">
        <v>329.5</v>
      </c>
      <c r="R32" s="46">
        <f t="shared" ref="R32:R34" si="0">+P32/$P$35*$R$28</f>
        <v>2119.9922860292086</v>
      </c>
    </row>
    <row r="33" spans="14:18" x14ac:dyDescent="0.25">
      <c r="N33" s="18" t="s">
        <v>117</v>
      </c>
      <c r="P33" s="52">
        <f>2285.5-250.5</f>
        <v>2035</v>
      </c>
      <c r="R33" s="46">
        <f t="shared" si="0"/>
        <v>13093.123830256267</v>
      </c>
    </row>
    <row r="34" spans="14:18" x14ac:dyDescent="0.25">
      <c r="N34" t="s">
        <v>90</v>
      </c>
      <c r="P34" s="26">
        <v>250.5</v>
      </c>
      <c r="R34" s="46">
        <f t="shared" si="0"/>
        <v>1611.7088547809312</v>
      </c>
    </row>
    <row r="35" spans="14:18" ht="15.75" thickBot="1" x14ac:dyDescent="0.3">
      <c r="P35" s="53">
        <f>SUM(P31:P34)</f>
        <v>9072.5</v>
      </c>
      <c r="R35" s="17">
        <f>SUM(R31:R34)</f>
        <v>58372.169999999991</v>
      </c>
    </row>
  </sheetData>
  <mergeCells count="4">
    <mergeCell ref="A1:R1"/>
    <mergeCell ref="A2:R2"/>
    <mergeCell ref="A3:R3"/>
    <mergeCell ref="A4:R4"/>
  </mergeCells>
  <printOptions horizontalCentered="1"/>
  <pageMargins left="0.2" right="0.2" top="0.75" bottom="0.75" header="0.1" footer="0.3"/>
  <pageSetup scale="81" orientation="landscape" r:id="rId1"/>
  <headerFooter>
    <oddHeader>&amp;L&amp;"Arial,Bold"&amp;8 4:50 PM
&amp;"Arial,Bold"&amp;8 10/18/19
&amp;"Arial,Bold"&amp;8 Accrual Basis&amp;C&amp;"Arial,Bold"&amp;12 Undine Operating LLC
&amp;"Arial,Bold"&amp;14 Account QuickReport
&amp;"Arial,Bold"&amp;10 As of August 31, 2019</oddHeader>
    <oddFooter>&amp;R&amp;"Arial,Bold"&amp;8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Office Rent</vt:lpstr>
      <vt:lpstr>IRIS</vt:lpstr>
      <vt:lpstr>AUDIT TAX PROP RECORDS</vt:lpstr>
      <vt:lpstr>'AUDIT TAX PROP RECORDS'!Print_Area</vt:lpstr>
      <vt:lpstr>IRIS!Print_Area</vt:lpstr>
      <vt:lpstr>'Office Rent'!Print_Area</vt:lpstr>
      <vt:lpstr>'AUDIT TAX PROP RECORDS'!Print_Titles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Binder</dc:creator>
  <cp:lastModifiedBy>Benny Wilkinson</cp:lastModifiedBy>
  <cp:lastPrinted>2019-12-06T17:25:58Z</cp:lastPrinted>
  <dcterms:created xsi:type="dcterms:W3CDTF">2019-10-18T14:41:37Z</dcterms:created>
  <dcterms:modified xsi:type="dcterms:W3CDTF">2019-12-06T17:33:07Z</dcterms:modified>
</cp:coreProperties>
</file>